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2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4" i="1"/>
  <c r="C27"/>
  <c r="C31"/>
  <c r="C26" s="1"/>
  <c r="C25" s="1"/>
  <c r="C17"/>
  <c r="C13"/>
  <c r="C12"/>
  <c r="C37" s="1"/>
</calcChain>
</file>

<file path=xl/sharedStrings.xml><?xml version="1.0" encoding="utf-8"?>
<sst xmlns="http://schemas.openxmlformats.org/spreadsheetml/2006/main" count="62" uniqueCount="62">
  <si>
    <t>Приложение№2</t>
  </si>
  <si>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</si>
  <si>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</si>
  <si>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</si>
  <si>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</si>
  <si>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</si>
  <si>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</si>
  <si>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</si>
  <si>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</si>
  <si>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</si>
  <si>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</si>
  <si>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</si>
  <si>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</si>
  <si>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</si>
  <si>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</si>
  <si>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</si>
  <si>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</si>
  <si>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</si>
  <si>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</si>
  <si>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</si>
  <si>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</si>
  <si>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</si>
  <si>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</si>
  <si>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</si>
  <si>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</si>
  <si>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</si>
  <si>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</si>
  <si>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</si>
  <si>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</si>
  <si>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</si>
  <si>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</si>
  <si>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</si>
  <si>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</si>
  <si>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</si>
  <si>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</si>
  <si>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</si>
  <si>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</si>
  <si>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</si>
  <si>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</si>
  <si>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</si>
  <si>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</si>
  <si>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</si>
  <si>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</si>
  <si>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</si>
  <si>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 xml:space="preserve">000 1 06 00000 00 0000 000 </t>
  </si>
  <si>
    <t>Налоги на имущество</t>
  </si>
  <si>
    <t>Налог на имущество физических лиц</t>
  </si>
  <si>
    <t xml:space="preserve">000 1 06 01000 00 0000 110 </t>
  </si>
  <si>
    <t xml:space="preserve">000 1 06 06000 00 0000 110 </t>
  </si>
  <si>
    <t>Земельный налог</t>
  </si>
  <si>
    <t>к решению Совета депутатов  Селезянского сельского поселения</t>
  </si>
  <si>
    <t xml:space="preserve">000 1 05 03000 01 0000 110 </t>
  </si>
  <si>
    <t xml:space="preserve">"О бюджете Селезянского сельского поселения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</si>
  <si>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</si>
  <si>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на 2022 год и на плановый период 2023 и 2024 годов" </t>
  </si>
  <si>
    <t>Доходы бюджета Селезянского сельского поселения на 2022 год</t>
  </si>
  <si>
    <t>Прочие межбюджетные трансферты, передаваемые бюджетам сельских поселений.</t>
  </si>
  <si>
    <t>000 2 02 49999 10 0000 150</t>
  </si>
  <si>
    <t xml:space="preserve">Иные дотации на частичную компенсацию дополнительных расходов на повышение оплаты труда работников бюджетной сферы и иные цели </t>
  </si>
  <si>
    <t>000 2 02 15009 10 0000 150</t>
  </si>
  <si>
    <t xml:space="preserve">      000 2 02 16001 10 0000 150</t>
  </si>
  <si>
    <t>от 22 декабря 2021 г. №82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</si>
</sst>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center" wrapText="1"/>
    </xf>
    <xf numFmtId="2" fontId="0" fillId="0" borderId="1" xfId="0" applyNumberFormat="1" applyBorder="1"/>
    <xf numFmtId="2" fontId="10" fillId="0" borderId="1" xfId="0" applyNumberFormat="1" applyFont="1" applyBorder="1"/>
    <xf numFmtId="2" fontId="8" fillId="0" borderId="1" xfId="0" applyNumberFormat="1" applyFont="1" applyBorder="1" applyAlignment="1"/>
    <xf numFmtId="2" fontId="8" fillId="0" borderId="1" xfId="0" applyNumberFormat="1" applyFont="1" applyBorder="1"/>
    <xf numFmtId="0" fontId="5" fillId="0" borderId="6" xfId="0" applyFont="1" applyBorder="1" applyAlignment="1">
      <alignment horizontal="center"/>
    </xf>
    <xf numFmtId="0" fontId="5" fillId="0" borderId="3" xfId="0" applyFont="1" applyBorder="1"/>
    <xf numFmtId="0" fontId="5" fillId="0" borderId="7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3"/>
  <sheetViews>
    <sheetView tabSelected="1" workbookViewId="0">
      <selection activeCell="B5" sqref="B5:C5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>
      <c r="C1" s="1" t="s">
        <v>0</v>
      </c>
    </row>
    <row r="2" spans="1:3">
      <c r="B2" s="38" t="s">
        <v>50</v>
      </c>
      <c r="C2" s="38"/>
    </row>
    <row r="3" spans="1:3">
      <c r="B3" s="38" t="s">
        <v>52</v>
      </c>
      <c r="C3" s="38"/>
    </row>
    <row r="4" spans="1:3">
      <c r="B4" s="38" t="s">
        <v>54</v>
      </c>
      <c r="C4" s="38"/>
    </row>
    <row r="5" spans="1:3">
      <c r="B5" s="38" t="s">
        <v>61</v>
      </c>
      <c r="C5" s="38"/>
    </row>
    <row r="6" spans="1:3">
      <c r="B6" s="38"/>
      <c r="C6" s="38"/>
    </row>
    <row r="8" spans="1:3" ht="16.5">
      <c r="A8" s="37" t="s">
        <v>55</v>
      </c>
      <c r="B8" s="37"/>
      <c r="C8" s="37"/>
    </row>
    <row r="9" spans="1:3">
      <c r="C9" s="4" t="s">
        <v>1</v>
      </c>
    </row>
    <row r="10" spans="1:3" ht="49.5">
      <c r="A10" s="2" t="s">
        <v>2</v>
      </c>
      <c r="B10" s="3" t="s">
        <v>3</v>
      </c>
      <c r="C10" s="3" t="s">
        <v>4</v>
      </c>
    </row>
    <row r="11" spans="1:3" ht="16.5">
      <c r="A11" s="5" t="s">
        <v>5</v>
      </c>
      <c r="B11" s="6">
        <v>2</v>
      </c>
      <c r="C11" s="6">
        <v>3</v>
      </c>
    </row>
    <row r="12" spans="1:3" ht="31.5">
      <c r="A12" s="19" t="s">
        <v>6</v>
      </c>
      <c r="B12" s="11" t="s">
        <v>7</v>
      </c>
      <c r="C12" s="31">
        <f>C13+C17+C21+C22</f>
        <v>1747.2</v>
      </c>
    </row>
    <row r="13" spans="1:3" ht="15.75">
      <c r="A13" s="13" t="s">
        <v>8</v>
      </c>
      <c r="B13" s="14" t="s">
        <v>9</v>
      </c>
      <c r="C13" s="31">
        <f>C14</f>
        <v>94.8</v>
      </c>
    </row>
    <row r="14" spans="1:3" ht="15.75">
      <c r="A14" s="15" t="s">
        <v>10</v>
      </c>
      <c r="B14" s="16" t="s">
        <v>11</v>
      </c>
      <c r="C14" s="32">
        <v>94.8</v>
      </c>
    </row>
    <row r="15" spans="1:3" ht="15.75">
      <c r="A15" s="13" t="s">
        <v>12</v>
      </c>
      <c r="B15" s="14" t="s">
        <v>13</v>
      </c>
      <c r="C15" s="31">
        <v>0</v>
      </c>
    </row>
    <row r="16" spans="1:3" ht="15.75">
      <c r="A16" s="20" t="s">
        <v>51</v>
      </c>
      <c r="B16" s="9" t="s">
        <v>14</v>
      </c>
      <c r="C16" s="33"/>
    </row>
    <row r="17" spans="1:3" ht="17.25" thickBot="1">
      <c r="A17" s="28" t="s">
        <v>44</v>
      </c>
      <c r="B17" s="29" t="s">
        <v>45</v>
      </c>
      <c r="C17" s="33">
        <f>C18+C19</f>
        <v>1454</v>
      </c>
    </row>
    <row r="18" spans="1:3" ht="15.75">
      <c r="A18" s="20" t="s">
        <v>47</v>
      </c>
      <c r="B18" s="9" t="s">
        <v>46</v>
      </c>
      <c r="C18" s="33">
        <v>390</v>
      </c>
    </row>
    <row r="19" spans="1:3" ht="15.75">
      <c r="A19" s="20" t="s">
        <v>48</v>
      </c>
      <c r="B19" s="9" t="s">
        <v>49</v>
      </c>
      <c r="C19" s="33">
        <v>1064</v>
      </c>
    </row>
    <row r="20" spans="1:3" ht="15.75">
      <c r="A20" s="13" t="s">
        <v>15</v>
      </c>
      <c r="B20" s="14" t="s">
        <v>16</v>
      </c>
      <c r="C20" s="31"/>
    </row>
    <row r="21" spans="1:3" ht="63">
      <c r="A21" s="13" t="s">
        <v>17</v>
      </c>
      <c r="B21" s="14" t="s">
        <v>18</v>
      </c>
      <c r="C21" s="31">
        <v>178.4</v>
      </c>
    </row>
    <row r="22" spans="1:3" ht="47.25">
      <c r="A22" s="13" t="s">
        <v>19</v>
      </c>
      <c r="B22" s="14" t="s">
        <v>20</v>
      </c>
      <c r="C22" s="31">
        <v>20</v>
      </c>
    </row>
    <row r="23" spans="1:3" ht="47.25">
      <c r="A23" s="13" t="s">
        <v>21</v>
      </c>
      <c r="B23" s="14" t="s">
        <v>22</v>
      </c>
      <c r="C23" s="31"/>
    </row>
    <row r="24" spans="1:3" ht="31.5">
      <c r="A24" s="13" t="s">
        <v>23</v>
      </c>
      <c r="B24" s="14" t="s">
        <v>24</v>
      </c>
      <c r="C24" s="22"/>
    </row>
    <row r="25" spans="1:3" ht="15.75">
      <c r="A25" s="13" t="s">
        <v>25</v>
      </c>
      <c r="B25" s="11" t="s">
        <v>26</v>
      </c>
      <c r="C25" s="12">
        <f>C26</f>
        <v>7845.33</v>
      </c>
    </row>
    <row r="26" spans="1:3" ht="47.25">
      <c r="A26" s="13" t="s">
        <v>27</v>
      </c>
      <c r="B26" s="14" t="s">
        <v>28</v>
      </c>
      <c r="C26" s="33">
        <f>C28+C29+C31+C34+C36</f>
        <v>7845.33</v>
      </c>
    </row>
    <row r="27" spans="1:3" ht="31.5">
      <c r="A27" s="23" t="s">
        <v>29</v>
      </c>
      <c r="B27" s="24" t="s">
        <v>30</v>
      </c>
      <c r="C27" s="30">
        <f>C28</f>
        <v>2069</v>
      </c>
    </row>
    <row r="28" spans="1:3" ht="78.75">
      <c r="A28" s="35" t="s">
        <v>60</v>
      </c>
      <c r="B28" s="36" t="s">
        <v>53</v>
      </c>
      <c r="C28" s="30">
        <v>2069</v>
      </c>
    </row>
    <row r="29" spans="1:3" ht="78.75">
      <c r="A29" s="21" t="s">
        <v>59</v>
      </c>
      <c r="B29" s="18" t="s">
        <v>58</v>
      </c>
      <c r="C29" s="7">
        <v>1515.3</v>
      </c>
    </row>
    <row r="30" spans="1:3" ht="31.5">
      <c r="A30" s="15" t="s">
        <v>31</v>
      </c>
      <c r="B30" s="17" t="s">
        <v>32</v>
      </c>
      <c r="C30" s="7">
        <v>0</v>
      </c>
    </row>
    <row r="31" spans="1:3" ht="49.5">
      <c r="A31" s="25" t="s">
        <v>33</v>
      </c>
      <c r="B31" s="26" t="s">
        <v>34</v>
      </c>
      <c r="C31">
        <f>C32+C33</f>
        <v>302.2</v>
      </c>
    </row>
    <row r="32" spans="1:3" ht="63">
      <c r="A32" s="8" t="s">
        <v>35</v>
      </c>
      <c r="B32" s="17" t="s">
        <v>36</v>
      </c>
      <c r="C32" s="7">
        <v>166.1</v>
      </c>
    </row>
    <row r="33" spans="1:3" ht="78.75">
      <c r="A33" s="8" t="s">
        <v>37</v>
      </c>
      <c r="B33" s="18" t="s">
        <v>38</v>
      </c>
      <c r="C33" s="7">
        <v>136.1</v>
      </c>
    </row>
    <row r="34" spans="1:3" ht="33">
      <c r="A34" s="25" t="s">
        <v>39</v>
      </c>
      <c r="B34" s="26" t="s">
        <v>40</v>
      </c>
      <c r="C34" s="7">
        <f>C35</f>
        <v>2925.73</v>
      </c>
    </row>
    <row r="35" spans="1:3" ht="126">
      <c r="A35" s="25" t="s">
        <v>41</v>
      </c>
      <c r="B35" s="18" t="s">
        <v>42</v>
      </c>
      <c r="C35" s="7">
        <v>2925.73</v>
      </c>
    </row>
    <row r="36" spans="1:3" ht="51.6" customHeight="1">
      <c r="A36" s="34" t="s">
        <v>57</v>
      </c>
      <c r="B36" s="10" t="s">
        <v>56</v>
      </c>
      <c r="C36" s="7">
        <v>1033.0999999999999</v>
      </c>
    </row>
    <row r="37" spans="1:3" ht="15.75">
      <c r="A37" s="27" t="s">
        <v>43</v>
      </c>
      <c r="B37" s="17"/>
      <c r="C37" s="7">
        <f>C12+C25</f>
        <v>9592.5300000000007</v>
      </c>
    </row>
    <row r="38" spans="1:3" ht="15.75">
      <c r="A38" s="10"/>
      <c r="B38" s="10"/>
    </row>
    <row r="39" spans="1:3" ht="15.75">
      <c r="A39" s="10"/>
      <c r="B39" s="10"/>
    </row>
    <row r="40" spans="1:3" ht="15.75">
      <c r="A40" s="10"/>
      <c r="B40" s="10"/>
    </row>
    <row r="41" spans="1:3" ht="15.75">
      <c r="A41" s="10"/>
      <c r="B41" s="10"/>
    </row>
    <row r="42" spans="1:3" ht="15.75">
      <c r="A42" s="10"/>
      <c r="B42" s="10"/>
    </row>
    <row r="43" spans="1:3" ht="15.75">
      <c r="A43" s="10"/>
      <c r="B43" s="10"/>
    </row>
    <row r="44" spans="1:3" ht="15.75">
      <c r="A44" s="10"/>
      <c r="B44" s="10"/>
    </row>
    <row r="45" spans="1:3" ht="15.75">
      <c r="A45" s="10"/>
      <c r="B45" s="10"/>
    </row>
    <row r="46" spans="1:3" ht="15.75">
      <c r="A46" s="10"/>
      <c r="B46" s="10"/>
    </row>
    <row r="47" spans="1:3" ht="15.75">
      <c r="A47" s="10"/>
      <c r="B47" s="10"/>
    </row>
    <row r="48" spans="1:3" ht="15.75">
      <c r="A48" s="10"/>
      <c r="B48" s="10"/>
    </row>
    <row r="49" spans="1:2" ht="15.75">
      <c r="A49" s="10"/>
      <c r="B49" s="10"/>
    </row>
    <row r="50" spans="1:2" ht="15.75">
      <c r="A50" s="10"/>
      <c r="B50" s="10"/>
    </row>
    <row r="51" spans="1:2" ht="15.75">
      <c r="A51" s="10"/>
      <c r="B51" s="10"/>
    </row>
    <row r="52" spans="1:2" ht="15.75">
      <c r="A52" s="10"/>
      <c r="B52" s="10"/>
    </row>
    <row r="53" spans="1:2" ht="15.75">
      <c r="A53" s="10"/>
      <c r="B53" s="10"/>
    </row>
    <row r="54" spans="1:2" ht="15.75">
      <c r="A54" s="10"/>
      <c r="B54" s="10"/>
    </row>
    <row r="55" spans="1:2" ht="15.75">
      <c r="A55" s="10"/>
      <c r="B55" s="10"/>
    </row>
    <row r="56" spans="1:2" ht="15.75">
      <c r="A56" s="10"/>
      <c r="B56" s="10"/>
    </row>
    <row r="57" spans="1:2" ht="15.75">
      <c r="A57" s="10"/>
      <c r="B57" s="10"/>
    </row>
    <row r="58" spans="1:2" ht="15.75">
      <c r="A58" s="10"/>
      <c r="B58" s="10"/>
    </row>
    <row r="59" spans="1:2" ht="15.75">
      <c r="A59" s="10"/>
      <c r="B59" s="10"/>
    </row>
    <row r="60" spans="1:2" ht="15.75">
      <c r="A60" s="10"/>
      <c r="B60" s="10"/>
    </row>
    <row r="61" spans="1:2" ht="15.75">
      <c r="A61" s="10"/>
      <c r="B61" s="10"/>
    </row>
    <row r="62" spans="1:2" ht="15.75">
      <c r="A62" s="10"/>
      <c r="B62" s="10"/>
    </row>
    <row r="63" spans="1:2" ht="15.75">
      <c r="A63" s="10"/>
      <c r="B63" s="10"/>
    </row>
  </sheetData>
  <mergeCells count="6">
    <mergeCell ref="A8:C8"/>
    <mergeCell ref="B2:C2"/>
    <mergeCell ref="B3:C3"/>
    <mergeCell ref="B4:C4"/>
    <mergeCell ref="B5:C5"/>
    <mergeCell ref="B6:C6"/>
  </mergeCells>
  <phoneticPr fontId="14" type="noConversion"/>
  <pageMargins left="0.7" right="0.7" top="0.75" bottom="0.75" header="0.3" footer="0.3"/>
  <pageSetup paperSize="9" scale="9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lastPrinted>2021-11-14T15:24:01Z</cp:lastPrinted>
  <dcterms:created xsi:type="dcterms:W3CDTF">2018-11-13T08:34:00Z</dcterms:created>
  <dcterms:modified xsi:type="dcterms:W3CDTF">2021-12-23T02:41:08Z</dcterms:modified>
</cp:coreProperties>
</file>